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promereorbv.sharepoint.com/sites/prj-IPABOschoonmaak/Gedeelde documenten/01. Uitnodiging tot Inschrijving/"/>
    </mc:Choice>
  </mc:AlternateContent>
  <xr:revisionPtr revIDLastSave="81" documentId="8_{15DA40E2-52D6-49E6-B87C-A4E3A55516EF}" xr6:coauthVersionLast="47" xr6:coauthVersionMax="47" xr10:uidLastSave="{C1D10E59-74CD-49C0-9A72-7D62E0D2076D}"/>
  <bookViews>
    <workbookView xWindow="-110" yWindow="-110" windowWidth="19420" windowHeight="11500" firstSheet="1" activeTab="1" xr2:uid="{E473DC39-5A5F-4041-A1F6-1E5FDE9D2A26}"/>
  </bookViews>
  <sheets>
    <sheet name="Handleiding" sheetId="1" r:id="rId1"/>
    <sheet name="Invulformulie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 i="2" l="1"/>
  <c r="N9" i="2"/>
  <c r="L15" i="2"/>
  <c r="I15" i="2"/>
  <c r="N4" i="2"/>
  <c r="D10" i="2" s="1"/>
  <c r="N10" i="2" s="1"/>
  <c r="N3" i="2"/>
  <c r="D15" i="2" s="1"/>
  <c r="N15" i="2" s="1"/>
  <c r="L10" i="2"/>
  <c r="I10" i="2"/>
  <c r="L9" i="2"/>
  <c r="I9" i="2"/>
  <c r="F3" i="2"/>
  <c r="L4" i="2"/>
  <c r="I4" i="2"/>
  <c r="F4" i="2"/>
  <c r="L3" i="2"/>
  <c r="I3" i="2"/>
  <c r="F10" i="2" l="1"/>
  <c r="M10" i="2" s="1"/>
  <c r="N16" i="2"/>
  <c r="N11" i="2"/>
  <c r="F15" i="2"/>
  <c r="M15" i="2" s="1"/>
  <c r="M16" i="2" s="1"/>
  <c r="F9" i="2"/>
  <c r="M9" i="2" s="1"/>
  <c r="N5" i="2"/>
  <c r="M4" i="2"/>
  <c r="M3" i="2"/>
  <c r="O3" i="1"/>
  <c r="O4" i="1" s="1"/>
  <c r="F3" i="1"/>
  <c r="N3" i="1"/>
  <c r="L3" i="1"/>
  <c r="I3" i="1"/>
  <c r="M5" i="2" l="1"/>
  <c r="M11" i="2"/>
  <c r="M3" i="1"/>
  <c r="M18" i="2" l="1"/>
</calcChain>
</file>

<file path=xl/sharedStrings.xml><?xml version="1.0" encoding="utf-8"?>
<sst xmlns="http://schemas.openxmlformats.org/spreadsheetml/2006/main" count="94" uniqueCount="49">
  <si>
    <t>Oppervlakte in m2</t>
  </si>
  <si>
    <t>ureninzet toezicht per jaar**</t>
  </si>
  <si>
    <t>Ureninzet productief per week</t>
  </si>
  <si>
    <t>A</t>
  </si>
  <si>
    <t>Tarief ureninzet productief</t>
  </si>
  <si>
    <t>tarief toezicht</t>
  </si>
  <si>
    <t xml:space="preserve">Subtotaal </t>
  </si>
  <si>
    <t>VOORBEELD: Locatie</t>
  </si>
  <si>
    <t>Bedrag per jaar ex.BTW op basis van m2 prijs</t>
  </si>
  <si>
    <t>Bedrag per jaar ex.BTW op basis van ureninzet/uurtarief ****</t>
  </si>
  <si>
    <t>ureninzet productief per jaar*</t>
  </si>
  <si>
    <t>Tarief per m2 conform prijzenblad</t>
  </si>
  <si>
    <t>Totaal</t>
  </si>
  <si>
    <t>Ureninzet vloeronderhoud/overig periodiek***</t>
  </si>
  <si>
    <t>Tarief periodiek</t>
  </si>
  <si>
    <t>bedrag reservering periodieken</t>
  </si>
  <si>
    <t>**** Een afwijking  van maximaal € 50,- is toegestaan (M4 N4), het prijzenblad is leidend (kolom N)</t>
  </si>
  <si>
    <t>* Betreft ureninzet productief per jaar. Dit is inclusief periodieken die de schoonmaker zelf (of met hulp van een handyman) kan uitvoeren (zoals schrobben sanitair) en de meewerk uren van de voorvrouw</t>
  </si>
  <si>
    <t>Vakantiebeurten</t>
  </si>
  <si>
    <t>voorjaar 1 dag reguliere uren</t>
  </si>
  <si>
    <t>meivakantie 1 dag reguliere uren</t>
  </si>
  <si>
    <t>zomervakantie 6 dagen reguliere uren</t>
  </si>
  <si>
    <t>herfstvakantie 1 dag reguliere uren</t>
  </si>
  <si>
    <t>kerstvakantie 1 dag reguliere uren</t>
  </si>
  <si>
    <t>Voorbeeld:</t>
  </si>
  <si>
    <t>Sjaan werkzaam bij schoonmaakbedrijf A werkt 25 uur per week op locatie B.</t>
  </si>
  <si>
    <t>Dit betekent een ureninzet van 5 uur per dag.</t>
  </si>
  <si>
    <t>Voorjaar 1 werkdag 5 uur</t>
  </si>
  <si>
    <t>meivakantie 1 werkdag 5 uur</t>
  </si>
  <si>
    <t>zomervakantie 6 werkdagen 30 uur</t>
  </si>
  <si>
    <t>herfstvakantie 1 werkdag 5 uur</t>
  </si>
  <si>
    <t>kerstvakantie 1 werkdag 5 uur</t>
  </si>
  <si>
    <r>
      <t xml:space="preserve">** Uren vrijgestelde leiding per jaar minimaal 5%. Dit zijn de uren </t>
    </r>
    <r>
      <rPr>
        <b/>
        <sz val="11"/>
        <color theme="1"/>
        <rFont val="Calibri"/>
        <family val="2"/>
        <scheme val="minor"/>
      </rPr>
      <t xml:space="preserve">inclusief </t>
    </r>
    <r>
      <rPr>
        <sz val="11"/>
        <color theme="1"/>
        <rFont val="Calibri"/>
        <family val="2"/>
        <scheme val="minor"/>
      </rPr>
      <t>toezicht uren meewerkend voorvrouw</t>
    </r>
  </si>
  <si>
    <t>*** Ureninzet voor het vloeronderhoud/overig periodiek/dieptereiniging</t>
  </si>
  <si>
    <t>*** Ureninzet voor het vloeronderhoud/stoomreinigen sanitair/overig periodiek</t>
  </si>
  <si>
    <t>Ipabo Amsterdam</t>
  </si>
  <si>
    <t>Ipabo Alkmaar</t>
  </si>
  <si>
    <t>* Betreft ureninzet productief per jaar. Dit is inclusief periodieken die de schoonmaker zelf (of met hulp van een handyman) kan uitvoeren (zoals schrobben sanitair) en de meewerk uren van de voorman/vrouw</t>
  </si>
  <si>
    <r>
      <t xml:space="preserve">** Uren vrijgestelde leiding per jaar minimaal 6%. Dit zijn de uren leiding </t>
    </r>
    <r>
      <rPr>
        <b/>
        <sz val="11"/>
        <color theme="1"/>
        <rFont val="Calibri"/>
        <family val="2"/>
        <scheme val="minor"/>
      </rPr>
      <t>inclusie</t>
    </r>
    <r>
      <rPr>
        <sz val="11"/>
        <color theme="1"/>
        <rFont val="Calibri"/>
        <family val="2"/>
        <scheme val="minor"/>
      </rPr>
      <t>f toezicht uren meewerkend voorman/vrouw</t>
    </r>
  </si>
  <si>
    <t>Calculatie regulier</t>
  </si>
  <si>
    <t>Calculatie beperkte inzet</t>
  </si>
  <si>
    <t>Werkdagen</t>
  </si>
  <si>
    <t>Calculatie zaterdag</t>
  </si>
  <si>
    <t>Tarief conform prijzenblad</t>
  </si>
  <si>
    <t>**** Een afwijking  t.o.v. het tarief conform prijzenblad van maximaal € 50,- is toegestaan, het prijzenblad is leidend.</t>
  </si>
  <si>
    <t>Subtotaal</t>
  </si>
  <si>
    <t>Ureninzet productief per dag</t>
  </si>
  <si>
    <t>Ureninzet productief per zaterdag</t>
  </si>
  <si>
    <t xml:space="preserve">ureninzet productief per jaar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</si>
</sst>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4">
    <xf numFmtId="0" fontId="0" fillId="0" borderId="0" xfId="0"/>
    <xf numFmtId="0" fontId="5" fillId="0" borderId="2" xfId="0" applyFont="1" applyBorder="1" applyAlignment="1">
      <alignment horizontal="left" vertical="center" wrapText="1"/>
    </xf>
    <xf numFmtId="3" fontId="4" fillId="0" borderId="3" xfId="0" applyNumberFormat="1" applyFont="1" applyBorder="1" applyAlignment="1">
      <alignment horizontal="left" vertical="center" wrapText="1"/>
    </xf>
    <xf numFmtId="44" fontId="6" fillId="2" borderId="4" xfId="1" applyFont="1" applyFill="1" applyBorder="1" applyAlignment="1">
      <alignment horizontal="left" vertical="center"/>
    </xf>
    <xf numFmtId="0" fontId="2" fillId="0" borderId="0" xfId="0" applyFont="1" applyAlignment="1">
      <alignment horizontal="center" wrapText="1"/>
    </xf>
    <xf numFmtId="0" fontId="3" fillId="2" borderId="6" xfId="0" applyFont="1" applyFill="1" applyBorder="1" applyAlignment="1">
      <alignment horizontal="left" wrapText="1"/>
    </xf>
    <xf numFmtId="44" fontId="3" fillId="3" borderId="7" xfId="1" applyFont="1" applyFill="1" applyBorder="1" applyAlignment="1">
      <alignment horizontal="left" vertical="center"/>
    </xf>
    <xf numFmtId="0" fontId="5" fillId="0" borderId="3" xfId="0" applyFont="1" applyBorder="1" applyAlignment="1">
      <alignment horizontal="left" vertical="center" wrapText="1"/>
    </xf>
    <xf numFmtId="0" fontId="5" fillId="0" borderId="9" xfId="0" applyFont="1" applyBorder="1" applyAlignment="1">
      <alignment horizontal="left" vertical="center" wrapText="1"/>
    </xf>
    <xf numFmtId="44" fontId="6" fillId="2" borderId="10" xfId="1" applyFont="1" applyFill="1" applyBorder="1" applyAlignment="1">
      <alignment horizontal="left" vertical="center"/>
    </xf>
    <xf numFmtId="44" fontId="6" fillId="2" borderId="3" xfId="1" applyFont="1" applyFill="1" applyBorder="1" applyAlignment="1">
      <alignment horizontal="left" vertical="center"/>
    </xf>
    <xf numFmtId="0" fontId="3" fillId="2" borderId="7" xfId="0" applyFont="1" applyFill="1" applyBorder="1" applyAlignment="1">
      <alignment horizontal="center" wrapText="1"/>
    </xf>
    <xf numFmtId="3" fontId="4" fillId="0" borderId="5" xfId="0" applyNumberFormat="1" applyFont="1" applyBorder="1" applyAlignment="1">
      <alignment horizontal="center" vertical="center" wrapText="1"/>
    </xf>
    <xf numFmtId="0" fontId="3" fillId="3" borderId="8" xfId="1" applyNumberFormat="1" applyFont="1" applyFill="1" applyBorder="1" applyAlignment="1">
      <alignment horizontal="center" vertical="center"/>
    </xf>
    <xf numFmtId="44" fontId="3" fillId="2" borderId="7" xfId="1" applyFont="1" applyFill="1" applyBorder="1" applyAlignment="1">
      <alignment vertical="center"/>
    </xf>
    <xf numFmtId="44" fontId="3" fillId="2" borderId="7" xfId="1" applyFont="1" applyFill="1" applyBorder="1" applyAlignment="1">
      <alignment horizontal="left" vertical="center"/>
    </xf>
    <xf numFmtId="0" fontId="3" fillId="2" borderId="7" xfId="1" applyNumberFormat="1" applyFont="1" applyFill="1" applyBorder="1" applyAlignment="1">
      <alignment horizontal="center" vertical="center"/>
    </xf>
    <xf numFmtId="0" fontId="5" fillId="4" borderId="9" xfId="0" applyFont="1" applyFill="1" applyBorder="1" applyAlignment="1">
      <alignment horizontal="center" vertical="center" wrapText="1"/>
    </xf>
    <xf numFmtId="0" fontId="2" fillId="0" borderId="1" xfId="0" applyFont="1" applyBorder="1" applyAlignment="1">
      <alignment horizontal="left" wrapText="1"/>
    </xf>
    <xf numFmtId="0" fontId="3" fillId="0" borderId="0" xfId="0" applyFont="1" applyAlignment="1">
      <alignment horizontal="justify" vertical="center"/>
    </xf>
    <xf numFmtId="0" fontId="3" fillId="3" borderId="7" xfId="0" applyFont="1" applyFill="1" applyBorder="1" applyAlignment="1">
      <alignment horizontal="center" wrapText="1"/>
    </xf>
    <xf numFmtId="44" fontId="6" fillId="2" borderId="11" xfId="1" applyFont="1" applyFill="1" applyBorder="1" applyAlignment="1">
      <alignment horizontal="left" vertical="center"/>
    </xf>
    <xf numFmtId="0" fontId="7" fillId="0" borderId="1" xfId="0" applyFont="1" applyBorder="1" applyAlignment="1">
      <alignment horizontal="center" wrapText="1"/>
    </xf>
    <xf numFmtId="44" fontId="5" fillId="0" borderId="9" xfId="0" applyNumberFormat="1" applyFont="1" applyBorder="1" applyAlignment="1">
      <alignment horizontal="left" vertical="center" wrapText="1"/>
    </xf>
    <xf numFmtId="0" fontId="3" fillId="2" borderId="12" xfId="0" applyFont="1" applyFill="1" applyBorder="1" applyAlignment="1">
      <alignment horizontal="left" wrapText="1"/>
    </xf>
    <xf numFmtId="0" fontId="3" fillId="2" borderId="1" xfId="0" applyFont="1" applyFill="1" applyBorder="1" applyAlignment="1">
      <alignment horizontal="center" wrapText="1"/>
    </xf>
    <xf numFmtId="0" fontId="5" fillId="0" borderId="0" xfId="0" applyFont="1" applyAlignment="1">
      <alignment horizontal="left" vertical="center" wrapText="1"/>
    </xf>
    <xf numFmtId="3" fontId="4" fillId="0" borderId="0" xfId="0" applyNumberFormat="1" applyFont="1" applyAlignment="1">
      <alignment horizontal="center" vertical="center" wrapText="1"/>
    </xf>
    <xf numFmtId="44" fontId="6" fillId="2" borderId="0" xfId="1" applyFont="1" applyFill="1" applyBorder="1" applyAlignment="1">
      <alignment horizontal="left" vertical="center"/>
    </xf>
    <xf numFmtId="3" fontId="4" fillId="0" borderId="0" xfId="0" applyNumberFormat="1" applyFont="1" applyAlignment="1">
      <alignment horizontal="left" vertical="center" wrapText="1"/>
    </xf>
    <xf numFmtId="0" fontId="5" fillId="2" borderId="0" xfId="0" applyFont="1" applyFill="1" applyAlignment="1">
      <alignment horizontal="center" vertical="center" wrapText="1"/>
    </xf>
    <xf numFmtId="44" fontId="0" fillId="0" borderId="9" xfId="0" applyNumberFormat="1" applyBorder="1"/>
    <xf numFmtId="0" fontId="2" fillId="0" borderId="2" xfId="0" applyFont="1" applyBorder="1"/>
    <xf numFmtId="44" fontId="3" fillId="2" borderId="11" xfId="1" applyFont="1" applyFill="1" applyBorder="1" applyAlignment="1">
      <alignment horizontal="left"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O28"/>
  <sheetViews>
    <sheetView showGridLines="0" zoomScaleNormal="100" workbookViewId="0">
      <selection activeCell="A10" sqref="A10"/>
    </sheetView>
  </sheetViews>
  <sheetFormatPr defaultRowHeight="14.5" x14ac:dyDescent="0.35"/>
  <cols>
    <col min="1" max="1" width="22.81640625" customWidth="1"/>
    <col min="2" max="2" width="18.54296875" customWidth="1"/>
    <col min="3" max="3" width="12.81640625" customWidth="1"/>
    <col min="4" max="4" width="19.54296875" customWidth="1"/>
    <col min="5" max="6" width="11.453125" bestFit="1" customWidth="1"/>
    <col min="7" max="7" width="12.453125" customWidth="1"/>
    <col min="8" max="8" width="10.54296875" customWidth="1"/>
    <col min="9" max="9" width="10.453125" bestFit="1" customWidth="1"/>
    <col min="10" max="10" width="18.453125" customWidth="1"/>
    <col min="11" max="11" width="17.54296875" customWidth="1"/>
    <col min="12" max="12" width="10.453125" bestFit="1" customWidth="1"/>
    <col min="13" max="13" width="14.453125" customWidth="1"/>
    <col min="14" max="14" width="11.453125" bestFit="1" customWidth="1"/>
  </cols>
  <sheetData>
    <row r="2" spans="1:15" s="4" customFormat="1" ht="60.5" x14ac:dyDescent="0.35">
      <c r="A2" s="22" t="s">
        <v>7</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ht="15" thickBot="1" x14ac:dyDescent="0.4">
      <c r="A3" s="5" t="s">
        <v>3</v>
      </c>
      <c r="B3" s="11">
        <v>1430</v>
      </c>
      <c r="C3" s="6">
        <v>18.600000000000001</v>
      </c>
      <c r="D3" s="13">
        <v>880</v>
      </c>
      <c r="E3" s="6">
        <v>25</v>
      </c>
      <c r="F3" s="14">
        <f>D3*E3</f>
        <v>22000</v>
      </c>
      <c r="G3" s="20">
        <v>65</v>
      </c>
      <c r="H3" s="6">
        <v>28</v>
      </c>
      <c r="I3" s="15">
        <f>G3*H3</f>
        <v>1820</v>
      </c>
      <c r="J3" s="20">
        <v>80</v>
      </c>
      <c r="K3" s="6">
        <v>34.75</v>
      </c>
      <c r="L3" s="15">
        <f>J3*K3</f>
        <v>2780</v>
      </c>
      <c r="M3" s="15">
        <f>F3+I3+L3</f>
        <v>26600</v>
      </c>
      <c r="N3" s="15">
        <f>C3*B3</f>
        <v>26598.000000000004</v>
      </c>
      <c r="O3" s="16">
        <f>D3/200*5</f>
        <v>22</v>
      </c>
    </row>
    <row r="4" spans="1:15" ht="15" thickBot="1" x14ac:dyDescent="0.4">
      <c r="A4" s="1" t="s">
        <v>12</v>
      </c>
      <c r="B4" s="12"/>
      <c r="C4" s="9"/>
      <c r="D4" s="10"/>
      <c r="E4" s="2"/>
      <c r="F4" s="2"/>
      <c r="G4" s="3"/>
      <c r="H4" s="7"/>
      <c r="I4" s="7"/>
      <c r="J4" s="2"/>
      <c r="K4" s="2"/>
      <c r="L4" s="21"/>
      <c r="M4" s="8"/>
      <c r="N4" s="8"/>
      <c r="O4" s="17">
        <f>O3</f>
        <v>22</v>
      </c>
    </row>
    <row r="6" spans="1:15" x14ac:dyDescent="0.35">
      <c r="A6" t="s">
        <v>17</v>
      </c>
    </row>
    <row r="8" spans="1:15" x14ac:dyDescent="0.35">
      <c r="A8" t="s">
        <v>32</v>
      </c>
    </row>
    <row r="10" spans="1:15" x14ac:dyDescent="0.35">
      <c r="A10" t="s">
        <v>33</v>
      </c>
    </row>
    <row r="12" spans="1:15" x14ac:dyDescent="0.35">
      <c r="A12" t="s">
        <v>16</v>
      </c>
    </row>
    <row r="15" spans="1:15" x14ac:dyDescent="0.35">
      <c r="A15" t="s">
        <v>18</v>
      </c>
      <c r="B15" t="s">
        <v>19</v>
      </c>
    </row>
    <row r="16" spans="1:15" x14ac:dyDescent="0.35">
      <c r="B16" t="s">
        <v>20</v>
      </c>
    </row>
    <row r="17" spans="1:2" x14ac:dyDescent="0.35">
      <c r="B17" t="s">
        <v>21</v>
      </c>
    </row>
    <row r="18" spans="1:2" x14ac:dyDescent="0.35">
      <c r="B18" t="s">
        <v>22</v>
      </c>
    </row>
    <row r="19" spans="1:2" x14ac:dyDescent="0.35">
      <c r="B19" t="s">
        <v>23</v>
      </c>
    </row>
    <row r="21" spans="1:2" x14ac:dyDescent="0.35">
      <c r="A21" t="s">
        <v>24</v>
      </c>
      <c r="B21" t="s">
        <v>25</v>
      </c>
    </row>
    <row r="22" spans="1:2" x14ac:dyDescent="0.35">
      <c r="B22" t="s">
        <v>26</v>
      </c>
    </row>
    <row r="24" spans="1:2" x14ac:dyDescent="0.35">
      <c r="A24" t="s">
        <v>18</v>
      </c>
      <c r="B24" t="s">
        <v>27</v>
      </c>
    </row>
    <row r="25" spans="1:2" x14ac:dyDescent="0.35">
      <c r="B25" t="s">
        <v>28</v>
      </c>
    </row>
    <row r="26" spans="1:2" x14ac:dyDescent="0.35">
      <c r="B26" t="s">
        <v>29</v>
      </c>
    </row>
    <row r="27" spans="1:2" x14ac:dyDescent="0.35">
      <c r="B27" t="s">
        <v>30</v>
      </c>
    </row>
    <row r="28" spans="1:2" x14ac:dyDescent="0.35">
      <c r="B28" t="s">
        <v>31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1:N29"/>
  <sheetViews>
    <sheetView showGridLines="0" tabSelected="1" zoomScale="80" zoomScaleNormal="80" workbookViewId="0">
      <selection activeCell="E15" sqref="E15"/>
    </sheetView>
  </sheetViews>
  <sheetFormatPr defaultRowHeight="14.5" x14ac:dyDescent="0.35"/>
  <cols>
    <col min="1" max="1" width="29.453125" customWidth="1"/>
    <col min="2" max="2" width="11.453125" customWidth="1"/>
    <col min="3" max="3" width="11.1796875" customWidth="1"/>
    <col min="4" max="4" width="15.36328125" customWidth="1"/>
    <col min="5" max="5" width="11.54296875" customWidth="1"/>
    <col min="6" max="6" width="11.6328125" customWidth="1"/>
    <col min="7" max="7" width="20.6328125" customWidth="1"/>
    <col min="8" max="8" width="10.1796875" customWidth="1"/>
    <col min="9" max="9" width="10.54296875" customWidth="1"/>
    <col min="10" max="10" width="18.1796875" customWidth="1"/>
    <col min="11" max="11" width="12.6328125" customWidth="1"/>
    <col min="12" max="12" width="12.1796875" customWidth="1"/>
    <col min="13" max="13" width="19.1796875" customWidth="1"/>
    <col min="14" max="14" width="12.453125" customWidth="1"/>
  </cols>
  <sheetData>
    <row r="1" spans="1:14" ht="22.5" customHeight="1" x14ac:dyDescent="0.35"/>
    <row r="2" spans="1:14" s="4" customFormat="1" ht="48.5" customHeight="1" x14ac:dyDescent="0.35">
      <c r="A2" s="18" t="s">
        <v>39</v>
      </c>
      <c r="B2" s="22" t="s">
        <v>0</v>
      </c>
      <c r="C2" s="22" t="s">
        <v>43</v>
      </c>
      <c r="D2" s="22" t="s">
        <v>10</v>
      </c>
      <c r="E2" s="22" t="s">
        <v>4</v>
      </c>
      <c r="F2" s="22" t="s">
        <v>6</v>
      </c>
      <c r="G2" s="22" t="s">
        <v>1</v>
      </c>
      <c r="H2" s="22" t="s">
        <v>5</v>
      </c>
      <c r="I2" s="22" t="s">
        <v>6</v>
      </c>
      <c r="J2" s="22" t="s">
        <v>13</v>
      </c>
      <c r="K2" s="22" t="s">
        <v>14</v>
      </c>
      <c r="L2" s="22" t="s">
        <v>15</v>
      </c>
      <c r="M2" s="22" t="s">
        <v>9</v>
      </c>
      <c r="N2" s="22" t="s">
        <v>2</v>
      </c>
    </row>
    <row r="3" spans="1:14" s="4" customFormat="1" x14ac:dyDescent="0.35">
      <c r="A3" s="24" t="s">
        <v>35</v>
      </c>
      <c r="B3" s="25">
        <v>8405</v>
      </c>
      <c r="C3" s="6">
        <v>0</v>
      </c>
      <c r="D3" s="13">
        <v>0</v>
      </c>
      <c r="E3" s="6">
        <v>0</v>
      </c>
      <c r="F3" s="14">
        <f>D3*E3</f>
        <v>0</v>
      </c>
      <c r="G3" s="20">
        <v>0</v>
      </c>
      <c r="H3" s="6">
        <v>0</v>
      </c>
      <c r="I3" s="15">
        <f>G3*H3</f>
        <v>0</v>
      </c>
      <c r="J3" s="20">
        <v>0</v>
      </c>
      <c r="K3" s="6">
        <v>0</v>
      </c>
      <c r="L3" s="15">
        <f>J3*K3</f>
        <v>0</v>
      </c>
      <c r="M3" s="15">
        <f>F3+I3+L3</f>
        <v>0</v>
      </c>
      <c r="N3" s="16">
        <f>D3/202*5</f>
        <v>0</v>
      </c>
    </row>
    <row r="4" spans="1:14" s="4" customFormat="1" ht="15" thickBot="1" x14ac:dyDescent="0.4">
      <c r="A4" s="24" t="s">
        <v>36</v>
      </c>
      <c r="B4" s="25">
        <v>3280</v>
      </c>
      <c r="C4" s="6">
        <v>0</v>
      </c>
      <c r="D4" s="13">
        <v>0</v>
      </c>
      <c r="E4" s="6">
        <v>0</v>
      </c>
      <c r="F4" s="14">
        <f>D4*E4</f>
        <v>0</v>
      </c>
      <c r="G4" s="20">
        <v>0</v>
      </c>
      <c r="H4" s="6">
        <v>0</v>
      </c>
      <c r="I4" s="15">
        <f>G4*H4</f>
        <v>0</v>
      </c>
      <c r="J4" s="20">
        <v>0</v>
      </c>
      <c r="K4" s="6">
        <v>0</v>
      </c>
      <c r="L4" s="15">
        <f>J4*K4</f>
        <v>0</v>
      </c>
      <c r="M4" s="15">
        <f>F4+I4+L4</f>
        <v>0</v>
      </c>
      <c r="N4" s="16">
        <f>D4/202*5</f>
        <v>0</v>
      </c>
    </row>
    <row r="5" spans="1:14" ht="15" thickBot="1" x14ac:dyDescent="0.4">
      <c r="A5" s="1" t="s">
        <v>12</v>
      </c>
      <c r="B5" s="12"/>
      <c r="C5" s="9"/>
      <c r="D5" s="10"/>
      <c r="E5" s="2"/>
      <c r="F5" s="2"/>
      <c r="G5" s="3"/>
      <c r="H5" s="7"/>
      <c r="I5" s="7"/>
      <c r="J5" s="2"/>
      <c r="K5" s="2"/>
      <c r="L5" s="33" t="s">
        <v>45</v>
      </c>
      <c r="M5" s="23">
        <f>SUM(M3:M4)</f>
        <v>0</v>
      </c>
      <c r="N5" s="17">
        <f>N3+N4</f>
        <v>0</v>
      </c>
    </row>
    <row r="6" spans="1:14" x14ac:dyDescent="0.35">
      <c r="A6" s="26"/>
      <c r="B6" s="27"/>
      <c r="C6" s="28"/>
      <c r="D6" s="28"/>
      <c r="E6" s="29"/>
      <c r="F6" s="29"/>
      <c r="G6" s="28"/>
      <c r="H6" s="26"/>
      <c r="I6" s="26"/>
      <c r="J6" s="29"/>
      <c r="K6" s="29"/>
      <c r="L6" s="28"/>
      <c r="M6" s="26"/>
      <c r="N6" s="30"/>
    </row>
    <row r="7" spans="1:14" x14ac:dyDescent="0.35">
      <c r="A7" s="26"/>
      <c r="B7" s="27"/>
      <c r="C7" s="28"/>
      <c r="D7" s="28"/>
      <c r="E7" s="29"/>
      <c r="F7" s="29"/>
      <c r="G7" s="28"/>
      <c r="H7" s="26"/>
      <c r="I7" s="26"/>
      <c r="J7" s="29"/>
      <c r="K7" s="29"/>
      <c r="L7" s="28"/>
      <c r="M7" s="26"/>
      <c r="N7" s="30"/>
    </row>
    <row r="8" spans="1:14" ht="36.5" x14ac:dyDescent="0.35">
      <c r="A8" s="18" t="s">
        <v>40</v>
      </c>
      <c r="B8" s="22" t="s">
        <v>41</v>
      </c>
      <c r="C8" s="22" t="s">
        <v>43</v>
      </c>
      <c r="D8" s="22" t="s">
        <v>48</v>
      </c>
      <c r="E8" s="22" t="s">
        <v>4</v>
      </c>
      <c r="F8" s="22" t="s">
        <v>6</v>
      </c>
      <c r="G8" s="22" t="s">
        <v>1</v>
      </c>
      <c r="H8" s="22" t="s">
        <v>5</v>
      </c>
      <c r="I8" s="22" t="s">
        <v>6</v>
      </c>
      <c r="J8" s="22" t="s">
        <v>13</v>
      </c>
      <c r="K8" s="22" t="s">
        <v>14</v>
      </c>
      <c r="L8" s="22" t="s">
        <v>15</v>
      </c>
      <c r="M8" s="22" t="s">
        <v>9</v>
      </c>
      <c r="N8" s="22" t="s">
        <v>46</v>
      </c>
    </row>
    <row r="9" spans="1:14" x14ac:dyDescent="0.35">
      <c r="A9" s="24" t="s">
        <v>35</v>
      </c>
      <c r="B9" s="25">
        <v>20</v>
      </c>
      <c r="C9" s="6">
        <v>0</v>
      </c>
      <c r="D9" s="13">
        <f>N3/5*20*0.1</f>
        <v>0</v>
      </c>
      <c r="E9" s="6">
        <v>0</v>
      </c>
      <c r="F9" s="14">
        <f>D9*E9</f>
        <v>0</v>
      </c>
      <c r="G9" s="20">
        <v>0</v>
      </c>
      <c r="H9" s="6">
        <v>0</v>
      </c>
      <c r="I9" s="15">
        <f>G9*H9</f>
        <v>0</v>
      </c>
      <c r="J9" s="11">
        <v>0</v>
      </c>
      <c r="K9" s="15">
        <v>0</v>
      </c>
      <c r="L9" s="15">
        <f>J9*K9</f>
        <v>0</v>
      </c>
      <c r="M9" s="15">
        <f>F9+I9+L9</f>
        <v>0</v>
      </c>
      <c r="N9" s="16">
        <f>D9/20</f>
        <v>0</v>
      </c>
    </row>
    <row r="10" spans="1:14" ht="15" thickBot="1" x14ac:dyDescent="0.4">
      <c r="A10" s="24" t="s">
        <v>36</v>
      </c>
      <c r="B10" s="25">
        <v>20</v>
      </c>
      <c r="C10" s="6">
        <v>0</v>
      </c>
      <c r="D10" s="13">
        <f>N4/5*20*0.1</f>
        <v>0</v>
      </c>
      <c r="E10" s="6">
        <v>0</v>
      </c>
      <c r="F10" s="14">
        <f>D10*E10</f>
        <v>0</v>
      </c>
      <c r="G10" s="20">
        <v>0</v>
      </c>
      <c r="H10" s="6">
        <v>0</v>
      </c>
      <c r="I10" s="15">
        <f>G10*H10</f>
        <v>0</v>
      </c>
      <c r="J10" s="11">
        <v>0</v>
      </c>
      <c r="K10" s="15">
        <v>0</v>
      </c>
      <c r="L10" s="15">
        <f>J10*K10</f>
        <v>0</v>
      </c>
      <c r="M10" s="15">
        <f>F10+I10+L10</f>
        <v>0</v>
      </c>
      <c r="N10" s="16">
        <f>D10/20</f>
        <v>0</v>
      </c>
    </row>
    <row r="11" spans="1:14" ht="15" thickBot="1" x14ac:dyDescent="0.4">
      <c r="A11" s="1" t="s">
        <v>12</v>
      </c>
      <c r="B11" s="12"/>
      <c r="C11" s="9"/>
      <c r="D11" s="10"/>
      <c r="E11" s="2"/>
      <c r="F11" s="2"/>
      <c r="G11" s="3"/>
      <c r="H11" s="7"/>
      <c r="I11" s="7"/>
      <c r="J11" s="2"/>
      <c r="K11" s="2"/>
      <c r="L11" s="33" t="s">
        <v>45</v>
      </c>
      <c r="M11" s="23">
        <f>SUM(M9:M10)</f>
        <v>0</v>
      </c>
      <c r="N11" s="17">
        <f>N9+N10</f>
        <v>0</v>
      </c>
    </row>
    <row r="12" spans="1:14" x14ac:dyDescent="0.35">
      <c r="A12" s="26"/>
      <c r="B12" s="27"/>
      <c r="C12" s="28"/>
      <c r="D12" s="28"/>
      <c r="E12" s="29"/>
      <c r="F12" s="29"/>
      <c r="G12" s="28"/>
      <c r="H12" s="26"/>
      <c r="I12" s="26"/>
      <c r="J12" s="29"/>
      <c r="K12" s="29"/>
      <c r="L12" s="28"/>
      <c r="M12" s="26"/>
      <c r="N12" s="30"/>
    </row>
    <row r="13" spans="1:14" x14ac:dyDescent="0.35">
      <c r="A13" s="26"/>
      <c r="B13" s="27"/>
      <c r="C13" s="28"/>
      <c r="D13" s="28"/>
      <c r="E13" s="29"/>
      <c r="F13" s="29"/>
      <c r="G13" s="28"/>
      <c r="H13" s="26"/>
      <c r="I13" s="26"/>
      <c r="J13" s="29"/>
      <c r="K13" s="29"/>
      <c r="L13" s="28"/>
      <c r="M13" s="26"/>
      <c r="N13" s="30"/>
    </row>
    <row r="14" spans="1:14" ht="48.5" x14ac:dyDescent="0.35">
      <c r="A14" s="18" t="s">
        <v>42</v>
      </c>
      <c r="B14" s="22" t="s">
        <v>41</v>
      </c>
      <c r="C14" s="22" t="s">
        <v>43</v>
      </c>
      <c r="D14" s="22" t="s">
        <v>48</v>
      </c>
      <c r="E14" s="22" t="s">
        <v>4</v>
      </c>
      <c r="F14" s="22" t="s">
        <v>6</v>
      </c>
      <c r="G14" s="22" t="s">
        <v>1</v>
      </c>
      <c r="H14" s="22" t="s">
        <v>5</v>
      </c>
      <c r="I14" s="22" t="s">
        <v>6</v>
      </c>
      <c r="J14" s="22" t="s">
        <v>13</v>
      </c>
      <c r="K14" s="22" t="s">
        <v>14</v>
      </c>
      <c r="L14" s="22" t="s">
        <v>15</v>
      </c>
      <c r="M14" s="22" t="s">
        <v>9</v>
      </c>
      <c r="N14" s="22" t="s">
        <v>47</v>
      </c>
    </row>
    <row r="15" spans="1:14" ht="15" thickBot="1" x14ac:dyDescent="0.4">
      <c r="A15" s="24" t="s">
        <v>35</v>
      </c>
      <c r="B15" s="25">
        <v>40</v>
      </c>
      <c r="C15" s="6">
        <v>0</v>
      </c>
      <c r="D15" s="13">
        <f>N3/5*40*0.1</f>
        <v>0</v>
      </c>
      <c r="E15" s="6">
        <v>0</v>
      </c>
      <c r="F15" s="14">
        <f>D15*E15</f>
        <v>0</v>
      </c>
      <c r="G15" s="20"/>
      <c r="H15" s="6">
        <v>0</v>
      </c>
      <c r="I15" s="15">
        <f>G15*H15</f>
        <v>0</v>
      </c>
      <c r="J15" s="11">
        <v>0</v>
      </c>
      <c r="K15" s="15">
        <v>0</v>
      </c>
      <c r="L15" s="15">
        <f>J15*K15</f>
        <v>0</v>
      </c>
      <c r="M15" s="15">
        <f>F15+I15+L15</f>
        <v>0</v>
      </c>
      <c r="N15" s="16">
        <f>D15/40</f>
        <v>0</v>
      </c>
    </row>
    <row r="16" spans="1:14" ht="15" thickBot="1" x14ac:dyDescent="0.4">
      <c r="A16" s="1" t="s">
        <v>12</v>
      </c>
      <c r="B16" s="12"/>
      <c r="C16" s="9"/>
      <c r="D16" s="10"/>
      <c r="E16" s="2"/>
      <c r="F16" s="2"/>
      <c r="G16" s="3"/>
      <c r="H16" s="7"/>
      <c r="I16" s="7"/>
      <c r="J16" s="2"/>
      <c r="K16" s="2"/>
      <c r="L16" s="33" t="s">
        <v>45</v>
      </c>
      <c r="M16" s="23">
        <f>M15</f>
        <v>0</v>
      </c>
      <c r="N16" s="17">
        <f>N15</f>
        <v>0</v>
      </c>
    </row>
    <row r="17" spans="1:14" ht="15" thickBot="1" x14ac:dyDescent="0.4">
      <c r="A17" s="26"/>
      <c r="B17" s="27"/>
      <c r="C17" s="28"/>
      <c r="D17" s="28"/>
      <c r="E17" s="29"/>
      <c r="F17" s="29"/>
      <c r="G17" s="28"/>
      <c r="H17" s="26"/>
      <c r="I17" s="26"/>
      <c r="J17" s="29"/>
      <c r="K17" s="29"/>
      <c r="L17" s="28"/>
      <c r="M17" s="26"/>
      <c r="N17" s="30"/>
    </row>
    <row r="18" spans="1:14" ht="34" customHeight="1" thickBot="1" x14ac:dyDescent="0.4">
      <c r="L18" s="32" t="s">
        <v>12</v>
      </c>
      <c r="M18" s="31">
        <f>M5+M11+M16</f>
        <v>0</v>
      </c>
    </row>
    <row r="21" spans="1:14" x14ac:dyDescent="0.35">
      <c r="A21" s="19"/>
    </row>
    <row r="22" spans="1:14" x14ac:dyDescent="0.35">
      <c r="A22" s="19"/>
    </row>
    <row r="23" spans="1:14" x14ac:dyDescent="0.35">
      <c r="A23" t="s">
        <v>37</v>
      </c>
    </row>
    <row r="25" spans="1:14" x14ac:dyDescent="0.35">
      <c r="A25" t="s">
        <v>38</v>
      </c>
    </row>
    <row r="27" spans="1:14" x14ac:dyDescent="0.35">
      <c r="A27" t="s">
        <v>34</v>
      </c>
    </row>
    <row r="29" spans="1:14" x14ac:dyDescent="0.35">
      <c r="A29" t="s">
        <v>44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03DBA0DA9BE34796E3FDD5B1D00FC7" ma:contentTypeVersion="11" ma:contentTypeDescription="Een nieuw document maken." ma:contentTypeScope="" ma:versionID="221e00a7f64cde09805dd574500da964">
  <xsd:schema xmlns:xsd="http://www.w3.org/2001/XMLSchema" xmlns:xs="http://www.w3.org/2001/XMLSchema" xmlns:p="http://schemas.microsoft.com/office/2006/metadata/properties" xmlns:ns2="a58c24d5-7e99-43d3-95b3-2e2416738b4f" xmlns:ns3="8b1b568c-a750-47df-aaec-c7c9e731f4bd" targetNamespace="http://schemas.microsoft.com/office/2006/metadata/properties" ma:root="true" ma:fieldsID="6c0a7c5863f0e0016194d21cb840fb5a" ns2:_="" ns3:_="">
    <xsd:import namespace="a58c24d5-7e99-43d3-95b3-2e2416738b4f"/>
    <xsd:import namespace="8b1b568c-a750-47df-aaec-c7c9e731f4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8c24d5-7e99-43d3-95b3-2e2416738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1b568c-a750-47df-aaec-c7c9e731f4b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5d3b766-aa6f-4308-979b-c1cce03c9369}" ma:internalName="TaxCatchAll" ma:showField="CatchAllData" ma:web="8b1b568c-a750-47df-aaec-c7c9e731f4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b1b568c-a750-47df-aaec-c7c9e731f4bd" xsi:nil="true"/>
    <lcf76f155ced4ddcb4097134ff3c332f xmlns="a58c24d5-7e99-43d3-95b3-2e2416738b4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599ED2-C6D9-487C-8F43-83805DA369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8c24d5-7e99-43d3-95b3-2e2416738b4f"/>
    <ds:schemaRef ds:uri="8b1b568c-a750-47df-aaec-c7c9e731f4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CE23FB-C07F-4011-B9E5-F8339AEE70FA}">
  <ds:schemaRefs>
    <ds:schemaRef ds:uri="602B5708-EC1A-4876-BF59-2E984896D015"/>
    <ds:schemaRef ds:uri="http://purl.org/dc/terms/"/>
    <ds:schemaRef ds:uri="http://schemas.microsoft.com/office/infopath/2007/PartnerControls"/>
    <ds:schemaRef ds:uri="http://schemas.microsoft.com/office/2006/documentManagement/types"/>
    <ds:schemaRef ds:uri="http://schemas.microsoft.com/office/2006/metadata/properties"/>
    <ds:schemaRef ds:uri="232fe557-ef79-448c-95e1-f74baca94817"/>
    <ds:schemaRef ds:uri="http://purl.org/dc/elements/1.1/"/>
    <ds:schemaRef ds:uri="http://schemas.openxmlformats.org/package/2006/metadata/core-properties"/>
    <ds:schemaRef ds:uri="http://www.w3.org/XML/1998/namespace"/>
    <ds:schemaRef ds:uri="http://purl.org/dc/dcmitype/"/>
    <ds:schemaRef ds:uri="6f66b919-c8fc-4e0e-92e7-76360a5d7581"/>
    <ds:schemaRef ds:uri="e641e4c3-5e95-47b8-a47b-b3feadae4bcd"/>
    <ds:schemaRef ds:uri="0cf43ff0-b49d-4682-a6bd-1929b08f2e78"/>
    <ds:schemaRef ds:uri="b1693e11-f520-4227-992e-1ccdcba525e8"/>
    <ds:schemaRef ds:uri="9f0d3e16-01aa-42b3-8d75-25598313f59a"/>
    <ds:schemaRef ds:uri="0a572a24-9baa-4bb7-9659-118945f052d7"/>
    <ds:schemaRef ds:uri="8b1b568c-a750-47df-aaec-c7c9e731f4bd"/>
    <ds:schemaRef ds:uri="a58c24d5-7e99-43d3-95b3-2e2416738b4f"/>
  </ds:schemaRefs>
</ds:datastoreItem>
</file>

<file path=customXml/itemProps3.xml><?xml version="1.0" encoding="utf-8"?>
<ds:datastoreItem xmlns:ds="http://schemas.openxmlformats.org/officeDocument/2006/customXml" ds:itemID="{FE685CD6-2FFE-4314-87EF-D91F31273C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Invulformulier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2025-01-30T20:17:39Z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0x0101006403DBA0DA9BE34796E3FDD5B1D00FC7</vt:lpwstr>
  </property>
  <property fmtid="{D5CDD505-2E9C-101B-9397-08002B2CF9AE}" pid="3" name="MediaServiceImageTags">
    <vt:lpwstr/>
  </property>
</Properties>
</file>